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55" windowWidth="18870" windowHeight="8745"/>
  </bookViews>
  <sheets>
    <sheet name="Apellidos" sheetId="1" r:id="rId1"/>
    <sheet name="Hoja1" sheetId="2" r:id="rId2"/>
  </sheets>
  <definedNames>
    <definedName name="Pref">Hoja1!$A:$A</definedName>
  </definedNames>
  <calcPr calcId="144525"/>
</workbook>
</file>

<file path=xl/calcChain.xml><?xml version="1.0" encoding="utf-8"?>
<calcChain xmlns="http://schemas.openxmlformats.org/spreadsheetml/2006/main">
  <c r="B4" i="1" l="1"/>
  <c r="C12" i="1" l="1"/>
  <c r="B12" i="1" s="1"/>
  <c r="C11" i="1"/>
  <c r="D11" i="1" l="1"/>
  <c r="E11" i="1" s="1"/>
  <c r="B11" i="1"/>
  <c r="F11" i="1" s="1"/>
  <c r="F12" i="1"/>
  <c r="D12" i="1"/>
  <c r="E12" i="1" s="1"/>
  <c r="C7" i="1"/>
  <c r="B7" i="1" s="1"/>
  <c r="F7" i="1" s="1"/>
  <c r="C10" i="1"/>
  <c r="D10" i="1"/>
  <c r="E10" i="1" s="1"/>
  <c r="C9" i="1"/>
  <c r="D9" i="1" s="1"/>
  <c r="E9" i="1" s="1"/>
  <c r="C8" i="1"/>
  <c r="C6" i="1"/>
  <c r="B6" i="1" s="1"/>
  <c r="F6" i="1" s="1"/>
  <c r="C5" i="1"/>
  <c r="C4" i="1"/>
  <c r="F4" i="1" s="1"/>
  <c r="B10" i="1" l="1"/>
  <c r="F10" i="1" s="1"/>
  <c r="B9" i="1"/>
  <c r="F9" i="1" s="1"/>
  <c r="G9" i="1" s="1"/>
  <c r="H9" i="1" s="1"/>
  <c r="I9" i="1" s="1"/>
  <c r="B8" i="1"/>
  <c r="F8" i="1" s="1"/>
  <c r="G8" i="1" s="1"/>
  <c r="D8" i="1"/>
  <c r="E8" i="1" s="1"/>
  <c r="D7" i="1"/>
  <c r="E7" i="1" s="1"/>
  <c r="G6" i="1"/>
  <c r="J6" i="1" s="1"/>
  <c r="D6" i="1"/>
  <c r="E6" i="1" s="1"/>
  <c r="B5" i="1"/>
  <c r="F5" i="1" s="1"/>
  <c r="D5" i="1"/>
  <c r="E5" i="1" s="1"/>
  <c r="D4" i="1"/>
  <c r="E4" i="1" s="1"/>
  <c r="G7" i="1"/>
  <c r="H7" i="1" s="1"/>
  <c r="I7" i="1" s="1"/>
  <c r="G4" i="1"/>
  <c r="G10" i="1"/>
  <c r="G12" i="1"/>
  <c r="G11" i="1"/>
  <c r="H11" i="1" s="1"/>
  <c r="I11" i="1" s="1"/>
  <c r="J11" i="1" l="1"/>
  <c r="K11" i="1" s="1"/>
  <c r="J10" i="1"/>
  <c r="K10" i="1" s="1"/>
  <c r="J12" i="1"/>
  <c r="K12" i="1" s="1"/>
  <c r="J9" i="1"/>
  <c r="K9" i="1" s="1"/>
  <c r="J8" i="1"/>
  <c r="K8" i="1" s="1"/>
  <c r="J7" i="1"/>
  <c r="K7" i="1" s="1"/>
  <c r="H6" i="1"/>
  <c r="I6" i="1" s="1"/>
  <c r="K6" i="1"/>
  <c r="J4" i="1"/>
  <c r="K4" i="1" s="1"/>
  <c r="H8" i="1"/>
  <c r="I8" i="1" s="1"/>
  <c r="H10" i="1"/>
  <c r="I10" i="1" s="1"/>
  <c r="H4" i="1"/>
  <c r="I4" i="1" s="1"/>
  <c r="G5" i="1"/>
  <c r="H5" i="1" s="1"/>
  <c r="I5" i="1" s="1"/>
  <c r="H12" i="1"/>
  <c r="I12" i="1" s="1"/>
  <c r="J5" i="1" l="1"/>
  <c r="K5" i="1" s="1"/>
</calcChain>
</file>

<file path=xl/sharedStrings.xml><?xml version="1.0" encoding="utf-8"?>
<sst xmlns="http://schemas.openxmlformats.org/spreadsheetml/2006/main" count="30" uniqueCount="27">
  <si>
    <t>DE</t>
  </si>
  <si>
    <t>DE LA</t>
  </si>
  <si>
    <t>DEL</t>
  </si>
  <si>
    <t xml:space="preserve">LA </t>
  </si>
  <si>
    <t xml:space="preserve">LAS </t>
  </si>
  <si>
    <t>LOS</t>
  </si>
  <si>
    <t>Y</t>
  </si>
  <si>
    <t xml:space="preserve">Y DEL </t>
  </si>
  <si>
    <t>Paterno</t>
  </si>
  <si>
    <t>Materno</t>
  </si>
  <si>
    <t>NOMBRE COMPLETO</t>
  </si>
  <si>
    <t>Apellido Paterno</t>
  </si>
  <si>
    <t>Primer espacio</t>
  </si>
  <si>
    <t>Segundo espacio</t>
  </si>
  <si>
    <t>Tercer espacio</t>
  </si>
  <si>
    <t>Nombre 2</t>
  </si>
  <si>
    <t>Apellido Materno</t>
  </si>
  <si>
    <t>Nombres</t>
  </si>
  <si>
    <t>DE LA ROSA PAVON ARMANDO</t>
  </si>
  <si>
    <t>MARTINEZ SANTANA ROGELIO</t>
  </si>
  <si>
    <t>MAYERGOYENECHEA CABALLERO JUAN ANTONIO</t>
  </si>
  <si>
    <t>GOMEZTAGLE HIDALGO MARIA GUADALUPE</t>
  </si>
  <si>
    <t>PEREZ LEOS MONICA MARIA</t>
  </si>
  <si>
    <t>PEREZ  FERNANDO</t>
  </si>
  <si>
    <t>FERNANDEZ Y ROMERO JORGE</t>
  </si>
  <si>
    <t>DE LA ROSA FERNANDEZ PEDRO</t>
  </si>
  <si>
    <t>DE LA O DE LA ROSA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</si>
</sst>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2" fillId="5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tabSelected="1" workbookViewId="0">
      <selection activeCell="B5" sqref="B5"/>
    </sheetView>
  </sheetViews>
  <sheetFormatPr baseColWidth="10" defaultRowHeight="12.75" outlineLevelCol="1" x14ac:dyDescent="0.2"/>
  <cols>
    <col min="1" max="1" width="41.5703125" customWidth="1"/>
    <col min="2" max="2" width="17.28515625" customWidth="1"/>
    <col min="3" max="9" width="11.42578125" customWidth="1" outlineLevel="1"/>
    <col min="10" max="10" width="16.7109375" customWidth="1"/>
    <col min="11" max="11" width="22.42578125" bestFit="1" customWidth="1"/>
  </cols>
  <sheetData>
    <row r="1" spans="1:11" x14ac:dyDescent="0.2">
      <c r="C1" s="5" t="s">
        <v>8</v>
      </c>
      <c r="D1" s="5"/>
      <c r="E1" s="5"/>
      <c r="F1" s="5" t="s">
        <v>9</v>
      </c>
      <c r="G1" s="5"/>
      <c r="H1" s="5"/>
      <c r="I1" s="5"/>
    </row>
    <row r="2" spans="1:11" ht="25.5" x14ac:dyDescent="0.2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12</v>
      </c>
      <c r="H2" s="4" t="s">
        <v>13</v>
      </c>
      <c r="I2" s="4" t="s">
        <v>14</v>
      </c>
      <c r="J2" s="4" t="s">
        <v>16</v>
      </c>
      <c r="K2" s="4" t="s">
        <v>17</v>
      </c>
    </row>
    <row r="3" spans="1:1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">
      <c r="A4" s="6" t="s">
        <v>19</v>
      </c>
      <c r="B4" s="1" t="str">
        <f>IF(   ISNA(  VLOOKUP(MID(A4,1,C4-1),Pref,1,FALSE)  ), MID(A4,1,C4-1), IF(   ISNA(VLOOKUP(MID(A4,1,D4-1),Pref,1,FALSE)),MID(A4,1,D4-1), MID(A4,1,E4-1)) )</f>
        <v>MARTINEZ</v>
      </c>
      <c r="C4" s="2">
        <f>SEARCH(" ",A4,1)</f>
        <v>9</v>
      </c>
      <c r="D4" s="2">
        <f>SEARCH(" ",A4,C4+1)</f>
        <v>17</v>
      </c>
      <c r="E4" s="2" t="e">
        <f>SEARCH(" ",A4,D4+1)</f>
        <v>#VALUE!</v>
      </c>
      <c r="F4" s="1" t="str">
        <f>RIGHT(A4,LEN(A4)-LEN(B4)-1)</f>
        <v>SANTANA ROGELIO</v>
      </c>
      <c r="G4" s="2">
        <f>SEARCH(" ",F4,1)</f>
        <v>8</v>
      </c>
      <c r="H4" s="2" t="e">
        <f>SEARCH(" ",F4,G4+1)</f>
        <v>#VALUE!</v>
      </c>
      <c r="I4" s="2" t="e">
        <f>SEARCH(" ",F4,H4+1)</f>
        <v>#VALUE!</v>
      </c>
      <c r="J4" s="1" t="str">
        <f>IF(   ISNA(  VLOOKUP(MID(F4,1,G4-1),Pref,1,FALSE)  ), MID(F4,1,G4-1), IF(   ISNA(VLOOKUP(MID(F4,1,H4-1),Pref,1,FALSE)),MID(F4,1,H4-1), MID(F4,1,I4-1)) )</f>
        <v>SANTANA</v>
      </c>
      <c r="K4" s="1" t="str">
        <f>RIGHT(A4,LEN(A4)-LEN(B4)-LEN(J4)-2)</f>
        <v>ROGELIO</v>
      </c>
    </row>
    <row r="5" spans="1:11" x14ac:dyDescent="0.2">
      <c r="A5" s="6" t="s">
        <v>23</v>
      </c>
      <c r="B5" s="1" t="str">
        <f>IF(   ISNA(  VLOOKUP(MID(A5,1,C5-1),Pref,1,FALSE)  ), MID(A5,1,C5-1), IF(   ISNA(VLOOKUP(MID(A5,1,D5-1),Pref,1,FALSE)),MID(A5,1,D5-1), MID(A5,1,E5-1)) )</f>
        <v>PEREZ</v>
      </c>
      <c r="C5" s="2">
        <f t="shared" ref="C5:C10" si="0">SEARCH(" ",A5,1)</f>
        <v>6</v>
      </c>
      <c r="D5" s="2">
        <f>SEARCH(" ",A5,C5+1)</f>
        <v>7</v>
      </c>
      <c r="E5" s="2" t="e">
        <f t="shared" ref="E5:E10" si="1">SEARCH(" ",A5,D5+1)</f>
        <v>#VALUE!</v>
      </c>
      <c r="F5" s="1" t="str">
        <f t="shared" ref="F5:F10" si="2">RIGHT(A5,LEN(A5)-LEN(B5)-1)</f>
        <v xml:space="preserve"> FERNANDO</v>
      </c>
      <c r="G5" s="2">
        <f t="shared" ref="G5:G10" si="3">SEARCH(" ",F5,1)</f>
        <v>1</v>
      </c>
      <c r="H5" s="2" t="e">
        <f t="shared" ref="H5:H10" si="4">SEARCH(" ",F5,G5+1)</f>
        <v>#VALUE!</v>
      </c>
      <c r="I5" s="2" t="e">
        <f t="shared" ref="I5:I10" si="5">SEARCH(" ",F5,H5+1)</f>
        <v>#VALUE!</v>
      </c>
      <c r="J5" s="1" t="str">
        <f>IF(   ISNA(  VLOOKUP(MID(F5,1,G5-1),Pref,1,FALSE)  ), MID(F5,1,G5-1), IF(   ISNA(VLOOKUP(MID(F5,1,H5-1),Pref,1,FALSE)),MID(F5,1,H5-1), MID(F5,1,I5-1)) )</f>
        <v/>
      </c>
      <c r="K5" s="1" t="str">
        <f t="shared" ref="K5:K10" si="6">RIGHT(A5,LEN(A5)-LEN(B5)-LEN(J5)-2)</f>
        <v>FERNANDO</v>
      </c>
    </row>
    <row r="6" spans="1:11" x14ac:dyDescent="0.2">
      <c r="A6" s="6" t="s">
        <v>22</v>
      </c>
      <c r="B6" s="1" t="str">
        <f>IF(   ISNA(  VLOOKUP(MID(A6,1,C6-1),Pref,1,FALSE)  ), MID(A6,1,C6-1), IF(   ISNA(VLOOKUP(MID(A6,1,D6-1),Pref,1,FALSE)),MID(A6,1,D6-1), MID(A6,1,E6-1)) )</f>
        <v>PEREZ</v>
      </c>
      <c r="C6" s="2">
        <f t="shared" si="0"/>
        <v>6</v>
      </c>
      <c r="D6" s="2">
        <f t="shared" ref="D6:D10" si="7">SEARCH(" ",A6,C6+1)</f>
        <v>11</v>
      </c>
      <c r="E6" s="2">
        <f t="shared" si="1"/>
        <v>18</v>
      </c>
      <c r="F6" s="1" t="str">
        <f t="shared" si="2"/>
        <v>LEOS MONICA MARIA</v>
      </c>
      <c r="G6" s="2">
        <f t="shared" si="3"/>
        <v>5</v>
      </c>
      <c r="H6" s="2">
        <f t="shared" si="4"/>
        <v>12</v>
      </c>
      <c r="I6" s="2" t="e">
        <f t="shared" si="5"/>
        <v>#VALUE!</v>
      </c>
      <c r="J6" s="1" t="str">
        <f>IF(   ISNA(  VLOOKUP(MID(F6,1,G6-1),Pref,1,FALSE)  ), MID(F6,1,G6-1), IF(   ISNA(VLOOKUP(MID(F6,1,H6-1),Pref,1,FALSE)),MID(F6,1,H6-1), MID(F6,1,I6-1)) )</f>
        <v>LEOS</v>
      </c>
      <c r="K6" s="1" t="str">
        <f t="shared" si="6"/>
        <v>MONICA MARIA</v>
      </c>
    </row>
    <row r="7" spans="1:11" x14ac:dyDescent="0.2">
      <c r="A7" s="6" t="s">
        <v>24</v>
      </c>
      <c r="B7" s="1" t="str">
        <f>IF(   ISNA(  VLOOKUP(MID(A7,1,C7-1),Pref,1,FALSE)  ), MID(A7,1,C7-1), IF(   ISNA(VLOOKUP(MID(A7,1,D7-1),Pref,1,FALSE)),MID(A7,1,D7-1), MID(A7,1,E7-1)) )</f>
        <v>FERNANDEZ</v>
      </c>
      <c r="C7" s="2">
        <f>SEARCH(" ",A7,1)</f>
        <v>10</v>
      </c>
      <c r="D7" s="2">
        <f>SEARCH(" ",A7,C7+1)</f>
        <v>12</v>
      </c>
      <c r="E7" s="2">
        <f>SEARCH(" ",A7,D7+1)</f>
        <v>19</v>
      </c>
      <c r="F7" s="1" t="str">
        <f>RIGHT(A7,LEN(A7)-LEN(B7)-1)</f>
        <v>Y ROMERO JORGE</v>
      </c>
      <c r="G7" s="2">
        <f t="shared" si="3"/>
        <v>2</v>
      </c>
      <c r="H7" s="2">
        <f>SEARCH(" ",F7,G7+1)</f>
        <v>9</v>
      </c>
      <c r="I7" s="2" t="e">
        <f>SEARCH(" ",F7,H7+1)</f>
        <v>#VALUE!</v>
      </c>
      <c r="J7" s="1" t="str">
        <f>IF(   ISNA(  VLOOKUP(MID(F7,1,G7-1),Pref,1,FALSE)  ), MID(F7,1,G7-1), IF(   ISNA(VLOOKUP(MID(F7,1,H7-1),Pref,1,FALSE)),MID(F7,1,H7-1), MID(F7,1,I7-1)) )</f>
        <v>Y ROMERO</v>
      </c>
      <c r="K7" s="1" t="str">
        <f>RIGHT(A7,LEN(A7)-LEN(B7)-LEN(J7)-2)</f>
        <v>JORGE</v>
      </c>
    </row>
    <row r="8" spans="1:11" x14ac:dyDescent="0.2">
      <c r="A8" s="6" t="s">
        <v>25</v>
      </c>
      <c r="B8" s="1" t="str">
        <f>IF(   ISNA(  VLOOKUP(MID(A8,1,C8-1),Pref,1,FALSE)  ), MID(A8,1,C8-1), IF(   ISNA(VLOOKUP(MID(A8,1,D8-1),Pref,1,FALSE)),MID(A8,1,D8-1), MID(A8,1,E8-1)) )</f>
        <v>DE LA ROSA</v>
      </c>
      <c r="C8" s="2">
        <f t="shared" si="0"/>
        <v>3</v>
      </c>
      <c r="D8" s="2">
        <f t="shared" si="7"/>
        <v>6</v>
      </c>
      <c r="E8" s="2">
        <f t="shared" si="1"/>
        <v>11</v>
      </c>
      <c r="F8" s="1" t="str">
        <f t="shared" si="2"/>
        <v>FERNANDEZ PEDRO</v>
      </c>
      <c r="G8" s="2">
        <f t="shared" si="3"/>
        <v>10</v>
      </c>
      <c r="H8" s="2" t="e">
        <f t="shared" si="4"/>
        <v>#VALUE!</v>
      </c>
      <c r="I8" s="2" t="e">
        <f t="shared" si="5"/>
        <v>#VALUE!</v>
      </c>
      <c r="J8" s="1" t="str">
        <f>IF(   ISNA(  VLOOKUP(MID(F8,1,G8-1),Pref,1,FALSE)  ), MID(F8,1,G8-1), IF(   ISNA(VLOOKUP(MID(F8,1,H8-1),Pref,1,FALSE)),MID(F8,1,H8-1), MID(F8,1,I8-1)) )</f>
        <v>FERNANDEZ</v>
      </c>
      <c r="K8" s="1" t="str">
        <f t="shared" si="6"/>
        <v>PEDRO</v>
      </c>
    </row>
    <row r="9" spans="1:11" x14ac:dyDescent="0.2">
      <c r="A9" s="6" t="s">
        <v>26</v>
      </c>
      <c r="B9" s="1" t="str">
        <f>IF(   ISNA(  VLOOKUP(MID(A9,1,C9-1),Pref,1,FALSE)  ), MID(A9,1,C9-1), IF(   ISNA(VLOOKUP(MID(A9,1,D9-1),Pref,1,FALSE)),MID(A9,1,D9-1), MID(A9,1,E9-1)) )</f>
        <v>DE LA O</v>
      </c>
      <c r="C9" s="2">
        <f t="shared" si="0"/>
        <v>3</v>
      </c>
      <c r="D9" s="2">
        <f t="shared" si="7"/>
        <v>6</v>
      </c>
      <c r="E9" s="2">
        <f t="shared" si="1"/>
        <v>8</v>
      </c>
      <c r="F9" s="1" t="str">
        <f t="shared" si="2"/>
        <v>DE LA ROSA JOSE</v>
      </c>
      <c r="G9" s="2">
        <f t="shared" si="3"/>
        <v>3</v>
      </c>
      <c r="H9" s="2">
        <f t="shared" si="4"/>
        <v>6</v>
      </c>
      <c r="I9" s="2">
        <f t="shared" si="5"/>
        <v>11</v>
      </c>
      <c r="J9" s="1" t="str">
        <f>IF(   ISNA(  VLOOKUP(MID(F9,1,G9-1),Pref,1,FALSE)  ), MID(F9,1,G9-1), IF(   ISNA(VLOOKUP(MID(F9,1,H9-1),Pref,1,FALSE)),MID(F9,1,H9-1), MID(F9,1,I9-1)) )</f>
        <v>DE LA ROSA</v>
      </c>
      <c r="K9" s="1" t="str">
        <f t="shared" si="6"/>
        <v>JOSE</v>
      </c>
    </row>
    <row r="10" spans="1:11" x14ac:dyDescent="0.2">
      <c r="A10" s="7" t="s">
        <v>18</v>
      </c>
      <c r="B10" s="1" t="str">
        <f>IF(   ISNA(  VLOOKUP(MID(A10,1,C10-1),Pref,1,FALSE)  ), MID(A10,1,C10-1), IF(   ISNA(VLOOKUP(MID(A10,1,D10-1),Pref,1,FALSE)),MID(A10,1,D10-1), MID(A10,1,E10-1)) )</f>
        <v>DE LA ROSA</v>
      </c>
      <c r="C10" s="2">
        <f t="shared" si="0"/>
        <v>3</v>
      </c>
      <c r="D10" s="2">
        <f t="shared" si="7"/>
        <v>6</v>
      </c>
      <c r="E10" s="2">
        <f t="shared" si="1"/>
        <v>11</v>
      </c>
      <c r="F10" s="1" t="str">
        <f t="shared" si="2"/>
        <v>PAVON ARMANDO</v>
      </c>
      <c r="G10" s="2">
        <f t="shared" si="3"/>
        <v>6</v>
      </c>
      <c r="H10" s="2" t="e">
        <f t="shared" si="4"/>
        <v>#VALUE!</v>
      </c>
      <c r="I10" s="2" t="e">
        <f t="shared" si="5"/>
        <v>#VALUE!</v>
      </c>
      <c r="J10" s="1" t="str">
        <f>IF(   ISNA(  VLOOKUP(MID(F10,1,G10-1),Pref,1,FALSE)  ), MID(F10,1,G10-1), IF(   ISNA(VLOOKUP(MID(F10,1,H10-1),Pref,1,FALSE)),MID(F10,1,H10-1), MID(F10,1,I10-1)) )</f>
        <v>PAVON</v>
      </c>
      <c r="K10" s="1" t="str">
        <f t="shared" si="6"/>
        <v>ARMANDO</v>
      </c>
    </row>
    <row r="11" spans="1:11" x14ac:dyDescent="0.2">
      <c r="A11" s="7" t="s">
        <v>20</v>
      </c>
      <c r="B11" s="1" t="str">
        <f>IF(   ISNA(  VLOOKUP(MID(A11,1,C11-1),Pref,1,FALSE)  ), MID(A11,1,C11-1), IF(   ISNA(VLOOKUP(MID(A11,1,D11-1),Pref,1,FALSE)),MID(A11,1,D11-1), MID(A11,1,E11-1)) )</f>
        <v>MAYERGOYENECHEA</v>
      </c>
      <c r="C11" s="2">
        <f t="shared" ref="C11" si="8">SEARCH(" ",A11,1)</f>
        <v>16</v>
      </c>
      <c r="D11" s="2">
        <f>SEARCH(" ",A11,C11+1)</f>
        <v>26</v>
      </c>
      <c r="E11" s="2">
        <f t="shared" ref="E11" si="9">SEARCH(" ",A11,D11+1)</f>
        <v>31</v>
      </c>
      <c r="F11" s="1" t="str">
        <f t="shared" ref="F11" si="10">RIGHT(A11,LEN(A11)-LEN(B11)-1)</f>
        <v>CABALLERO JUAN ANTONIO</v>
      </c>
      <c r="G11" s="2">
        <f t="shared" ref="G11" si="11">SEARCH(" ",F11,1)</f>
        <v>10</v>
      </c>
      <c r="H11" s="2">
        <f t="shared" ref="H11" si="12">SEARCH(" ",F11,G11+1)</f>
        <v>15</v>
      </c>
      <c r="I11" s="2" t="e">
        <f t="shared" ref="I11" si="13">SEARCH(" ",F11,H11+1)</f>
        <v>#VALUE!</v>
      </c>
      <c r="J11" s="1" t="str">
        <f>IF(   ISNA(  VLOOKUP(MID(F11,1,G11-1),Pref,1,FALSE)  ), MID(F11,1,G11-1), IF(   ISNA(VLOOKUP(MID(F11,1,H11-1),Pref,1,FALSE)),MID(F11,1,H11-1), MID(F11,1,I11-1)) )</f>
        <v>CABALLERO</v>
      </c>
      <c r="K11" s="1" t="str">
        <f t="shared" ref="K11" si="14">RIGHT(A11,LEN(A11)-LEN(B11)-LEN(J11)-2)</f>
        <v>JUAN ANTONIO</v>
      </c>
    </row>
    <row r="12" spans="1:11" x14ac:dyDescent="0.2">
      <c r="A12" s="7" t="s">
        <v>21</v>
      </c>
      <c r="B12" s="1" t="str">
        <f>IF(   ISNA(  VLOOKUP(MID(A12,1,C12-1),Pref,1,FALSE)  ), MID(A12,1,C12-1), IF(   ISNA(VLOOKUP(MID(A12,1,D12-1),Pref,1,FALSE)),MID(A12,1,D12-1), MID(A12,1,E12-1)) )</f>
        <v>GOMEZTAGLE</v>
      </c>
      <c r="C12" s="2">
        <f t="shared" ref="C12" si="15">SEARCH(" ",A12,1)</f>
        <v>11</v>
      </c>
      <c r="D12" s="2">
        <f>SEARCH(" ",A12,C12+1)</f>
        <v>19</v>
      </c>
      <c r="E12" s="2">
        <f t="shared" ref="E12" si="16">SEARCH(" ",A12,D12+1)</f>
        <v>25</v>
      </c>
      <c r="F12" s="1" t="str">
        <f t="shared" ref="F12" si="17">RIGHT(A12,LEN(A12)-LEN(B12)-1)</f>
        <v>HIDALGO MARIA GUADALUPE</v>
      </c>
      <c r="G12" s="2">
        <f t="shared" ref="G12" si="18">SEARCH(" ",F12,1)</f>
        <v>8</v>
      </c>
      <c r="H12" s="2">
        <f t="shared" ref="H12" si="19">SEARCH(" ",F12,G12+1)</f>
        <v>14</v>
      </c>
      <c r="I12" s="2" t="e">
        <f t="shared" ref="I12" si="20">SEARCH(" ",F12,H12+1)</f>
        <v>#VALUE!</v>
      </c>
      <c r="J12" s="1" t="str">
        <f>IF(   ISNA(  VLOOKUP(MID(F12,1,G12-1),Pref,1,FALSE)  ), MID(F12,1,G12-1), IF(   ISNA(VLOOKUP(MID(F12,1,H12-1),Pref,1,FALSE)),MID(F12,1,H12-1), MID(F12,1,I12-1)) )</f>
        <v>HIDALGO</v>
      </c>
      <c r="K12" s="1" t="str">
        <f t="shared" ref="K12" si="21">RIGHT(A12,LEN(A12)-LEN(B12)-LEN(J12)-2)</f>
        <v>MARIA GUADALUPE</v>
      </c>
    </row>
  </sheetData>
  <mergeCells count="2">
    <mergeCell ref="C1:E1"/>
    <mergeCell ref="F1:I1"/>
  </mergeCell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8"/>
  <sheetViews>
    <sheetView workbookViewId="0">
      <selection activeCell="A27" sqref="A27"/>
    </sheetView>
  </sheetViews>
  <sheetFormatPr baseColWidth="10" defaultRowHeight="12.75" x14ac:dyDescent="0.2"/>
  <cols>
    <col min="1" max="1" width="25.28515625" customWidth="1"/>
  </cols>
  <sheetData>
    <row r="1" spans="1:1" x14ac:dyDescent="0.2">
      <c r="A1" s="3" t="s">
        <v>0</v>
      </c>
    </row>
    <row r="2" spans="1:1" x14ac:dyDescent="0.2">
      <c r="A2" s="3" t="s">
        <v>1</v>
      </c>
    </row>
    <row r="3" spans="1:1" x14ac:dyDescent="0.2">
      <c r="A3" s="3" t="s">
        <v>2</v>
      </c>
    </row>
    <row r="4" spans="1:1" x14ac:dyDescent="0.2">
      <c r="A4" s="3" t="s">
        <v>3</v>
      </c>
    </row>
    <row r="5" spans="1:1" x14ac:dyDescent="0.2">
      <c r="A5" s="3" t="s">
        <v>4</v>
      </c>
    </row>
    <row r="6" spans="1:1" x14ac:dyDescent="0.2">
      <c r="A6" s="3" t="s">
        <v>5</v>
      </c>
    </row>
    <row r="7" spans="1:1" x14ac:dyDescent="0.2">
      <c r="A7" s="3" t="s">
        <v>6</v>
      </c>
    </row>
    <row r="8" spans="1:1" x14ac:dyDescent="0.2">
      <c r="A8" s="3" t="s">
        <v>7</v>
      </c>
    </row>
    <row r="9" spans="1:1" x14ac:dyDescent="0.2">
      <c r="A9" s="3"/>
    </row>
    <row r="10" spans="1:1" x14ac:dyDescent="0.2">
      <c r="A10" s="3"/>
    </row>
    <row r="11" spans="1:1" x14ac:dyDescent="0.2">
      <c r="A11" s="3"/>
    </row>
    <row r="12" spans="1:1" x14ac:dyDescent="0.2">
      <c r="A12" s="3"/>
    </row>
    <row r="13" spans="1:1" x14ac:dyDescent="0.2">
      <c r="A13" s="3"/>
    </row>
    <row r="14" spans="1:1" x14ac:dyDescent="0.2">
      <c r="A14" s="3"/>
    </row>
    <row r="15" spans="1:1" x14ac:dyDescent="0.2">
      <c r="A15" s="3"/>
    </row>
    <row r="16" spans="1:1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Apellidos</vt:lpstr>
      <vt:lpstr>Hoja1</vt:lpstr>
      <vt:lpstr>Pref</vt:lpstr>
    </vt:vector>
  </TitlesOfParts>
  <Company>Nena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2006-02-08T05:09:44Z</dcterms:created>
  <dcterms:modified xsi:type="dcterms:W3CDTF">2012-06-23T03:03:14Z</dcterms:modified>
</cp:coreProperties>
</file>